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3"/>
  </bookViews>
  <sheets>
    <sheet name="任务情境5-1" sheetId="1" r:id="rId1"/>
    <sheet name="任务情境5-2" sheetId="2" r:id="rId2"/>
    <sheet name="任务情境5-3" sheetId="3" r:id="rId3"/>
    <sheet name="任务情境5-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<sst xmlns="http://schemas.openxmlformats.org/spreadsheetml/2006/main" count="92" uniqueCount="64">
  <si>
    <t>必要报酬率</t>
  </si>
  <si>
    <t>初期投资</t>
  </si>
  <si>
    <t>第一年的收益</t>
  </si>
  <si>
    <t>第二年的收益</t>
  </si>
  <si>
    <t>第三年的收益</t>
  </si>
  <si>
    <t>第四年的收益</t>
  </si>
  <si>
    <t>公式</t>
  </si>
  <si>
    <t>结果</t>
  </si>
  <si>
    <t>决策</t>
  </si>
  <si>
    <t>=NPV(C1,C3:C6)+C2</t>
  </si>
  <si>
    <r>
      <rPr>
        <sz val="11"/>
        <rFont val="宋体"/>
        <charset val="134"/>
      </rPr>
      <t>净现值为正，说明投资方案所能达到的投资报酬率大于必要报酬率5%，所以</t>
    </r>
    <r>
      <rPr>
        <b/>
        <sz val="11"/>
        <rFont val="宋体"/>
        <charset val="134"/>
      </rPr>
      <t>投资</t>
    </r>
    <r>
      <rPr>
        <sz val="11"/>
        <rFont val="宋体"/>
        <charset val="134"/>
      </rPr>
      <t>这个项目。</t>
    </r>
  </si>
  <si>
    <t>=NP(C1,C3:C6,-5000)+C2</t>
  </si>
  <si>
    <r>
      <rPr>
        <sz val="11"/>
        <rFont val="宋体"/>
        <charset val="134"/>
      </rPr>
      <t>若第五年赔的5000元，得出净现值为负，说明投资方案所能达到的投资报酬率小于必要报酬率5%，所以</t>
    </r>
    <r>
      <rPr>
        <b/>
        <sz val="11"/>
        <rFont val="宋体"/>
        <charset val="134"/>
      </rPr>
      <t>不投资</t>
    </r>
    <r>
      <rPr>
        <sz val="11"/>
        <rFont val="宋体"/>
        <charset val="134"/>
      </rPr>
      <t>这个项目。</t>
    </r>
  </si>
  <si>
    <t>数据</t>
  </si>
  <si>
    <t>说明</t>
  </si>
  <si>
    <t>项目的初期成本费用</t>
  </si>
  <si>
    <t>第一年的净收入</t>
  </si>
  <si>
    <t>第二年的净收入</t>
  </si>
  <si>
    <t>第三年的净收入</t>
  </si>
  <si>
    <t>第四年的净收入</t>
  </si>
  <si>
    <t>第五年的净收入</t>
  </si>
  <si>
    <t>=IRR(A2:A7)</t>
  </si>
  <si>
    <t>该项目的内含报酬率为13%，大于期望报酬率10%，可以投资。</t>
  </si>
  <si>
    <t>长期投资决策基本指标计算表</t>
  </si>
  <si>
    <t>年份</t>
  </si>
  <si>
    <t>现金流量合计</t>
  </si>
  <si>
    <t>折现率</t>
  </si>
  <si>
    <t>净现值(NPV)</t>
  </si>
  <si>
    <t>=NPV(B4，C3，D3，E3,F3,G3)+B3</t>
  </si>
  <si>
    <t>净现值率(NPVR)</t>
  </si>
  <si>
    <t>=NPV（B4，B3，C3，D3，E3，F3，G3)*(1+B4)/ABS(B3)</t>
  </si>
  <si>
    <t>获利指数(PI)</t>
  </si>
  <si>
    <t>=NPV(B4，C3:G3)/ABS(B3)</t>
  </si>
  <si>
    <t>内部收益率(IRR)</t>
  </si>
  <si>
    <t>=IRR(B3:G3)</t>
  </si>
  <si>
    <t>寿命相同设备更新改造决策分析</t>
  </si>
  <si>
    <t>基础资料</t>
  </si>
  <si>
    <t>决策区</t>
  </si>
  <si>
    <t>项目</t>
  </si>
  <si>
    <t>旧设备</t>
  </si>
  <si>
    <t>新设备</t>
  </si>
  <si>
    <t>保留旧设备NCF</t>
  </si>
  <si>
    <t>购买新设备NCF</t>
  </si>
  <si>
    <t>原价</t>
  </si>
  <si>
    <t>目前变现价值</t>
  </si>
  <si>
    <t>税法残值</t>
  </si>
  <si>
    <t>报废抵税损失</t>
  </si>
  <si>
    <t>税法使用年限（年）</t>
  </si>
  <si>
    <t>每年折旧抵税</t>
  </si>
  <si>
    <t>已使用年限（年）</t>
  </si>
  <si>
    <t>税后营运成本</t>
  </si>
  <si>
    <t>尚可使用年限（年）</t>
  </si>
  <si>
    <t>每年营运成本</t>
  </si>
  <si>
    <t>最终残值收入</t>
  </si>
  <si>
    <t>垫支营运资金</t>
  </si>
  <si>
    <t>每年税后净投资额</t>
  </si>
  <si>
    <t>大修理支出</t>
  </si>
  <si>
    <t>最终残值</t>
  </si>
  <si>
    <t>年金成本</t>
  </si>
  <si>
    <t>大修理支出年限</t>
  </si>
  <si>
    <t>所得税税率</t>
  </si>
  <si>
    <t>决策区
（保留旧设备NCF或购买新设备NCF）</t>
  </si>
  <si>
    <t>决策结果</t>
  </si>
  <si>
    <t>选择保留设备方案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</si>
</sst>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.000"/>
    <numFmt numFmtId="179" formatCode="#,##0_ ;[Red]\-#,##0\ "/>
  </numFmts>
  <fonts count="37">
    <font>
      <sz val="11"/>
      <color theme="1"/>
      <name val="等线"/>
      <charset val="134"/>
      <scheme val="minor"/>
    </font>
    <font>
      <sz val="11"/>
      <color rgb="FF000000"/>
      <name val="宋体"/>
      <charset val="204"/>
    </font>
    <font>
      <sz val="12"/>
      <color rgb="FF000000"/>
      <name val="宋体"/>
      <charset val="204"/>
    </font>
    <font>
      <b/>
      <sz val="14"/>
      <name val="宋体"/>
      <charset val="134"/>
    </font>
    <font>
      <b/>
      <sz val="14"/>
      <color rgb="FF000000"/>
      <name val="宋体"/>
      <charset val="204"/>
    </font>
    <font>
      <b/>
      <sz val="12"/>
      <name val="宋体"/>
      <charset val="134"/>
    </font>
    <font>
      <b/>
      <sz val="12"/>
      <name val="宋体"/>
      <charset val="20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20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Arial"/>
      <charset val="204"/>
    </font>
    <font>
      <b/>
      <sz val="11"/>
      <name val="宋体"/>
      <charset val="20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5C6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20" applyNumberFormat="0" applyAlignment="0" applyProtection="0">
      <alignment vertical="center"/>
    </xf>
    <xf numFmtId="0" fontId="27" fillId="5" borderId="21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6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76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0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0" fontId="9" fillId="0" borderId="4" xfId="0" applyNumberFormat="1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" fontId="13" fillId="2" borderId="4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right" vertical="center" wrapText="1"/>
    </xf>
    <xf numFmtId="176" fontId="8" fillId="0" borderId="4" xfId="0" applyNumberFormat="1" applyFont="1" applyFill="1" applyBorder="1" applyAlignment="1">
      <alignment horizontal="right" vertical="center" wrapText="1"/>
    </xf>
    <xf numFmtId="10" fontId="13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0" fontId="8" fillId="0" borderId="4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vertical="center" wrapText="1"/>
    </xf>
    <xf numFmtId="177" fontId="13" fillId="0" borderId="4" xfId="0" applyNumberFormat="1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>
      <alignment vertical="center" wrapText="1"/>
    </xf>
    <xf numFmtId="178" fontId="13" fillId="0" borderId="4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left" vertical="center" wrapText="1"/>
    </xf>
    <xf numFmtId="10" fontId="13" fillId="0" borderId="4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9" fontId="13" fillId="0" borderId="4" xfId="0" applyNumberFormat="1" applyFont="1" applyFill="1" applyBorder="1" applyAlignment="1">
      <alignment horizontal="left" vertical="center" wrapText="1"/>
    </xf>
    <xf numFmtId="179" fontId="11" fillId="0" borderId="4" xfId="0" applyNumberFormat="1" applyFont="1" applyFill="1" applyBorder="1" applyAlignment="1">
      <alignment horizontal="left" vertical="center" wrapText="1"/>
    </xf>
    <xf numFmtId="177" fontId="13" fillId="0" borderId="4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left" vertical="center"/>
    </xf>
    <xf numFmtId="7" fontId="8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6" sqref="B16"/>
    </sheetView>
  </sheetViews>
  <sheetFormatPr defaultColWidth="9" defaultRowHeight="18" customHeight="1" outlineLevelCol="2"/>
  <cols>
    <col min="1" max="1" width="26" style="65" customWidth="1"/>
    <col min="2" max="2" width="14" style="65" customWidth="1"/>
    <col min="3" max="3" width="51.25" style="65" customWidth="1"/>
    <col min="4" max="16384" width="9" style="65"/>
  </cols>
  <sheetData>
    <row r="1" s="65" customFormat="1" customHeight="1" spans="1:3">
      <c r="A1" s="66" t="s">
        <v>0</v>
      </c>
      <c r="B1" s="67"/>
      <c r="C1" s="68">
        <v>0.05</v>
      </c>
    </row>
    <row r="2" s="65" customFormat="1" customHeight="1" spans="1:3">
      <c r="A2" s="66" t="s">
        <v>1</v>
      </c>
      <c r="B2" s="67"/>
      <c r="C2" s="69">
        <v>-20000</v>
      </c>
    </row>
    <row r="3" s="65" customFormat="1" customHeight="1" spans="1:3">
      <c r="A3" s="66" t="s">
        <v>2</v>
      </c>
      <c r="B3" s="67"/>
      <c r="C3" s="70">
        <v>1500</v>
      </c>
    </row>
    <row r="4" s="65" customFormat="1" customHeight="1" spans="1:3">
      <c r="A4" s="66" t="s">
        <v>3</v>
      </c>
      <c r="B4" s="67"/>
      <c r="C4" s="70">
        <v>5000</v>
      </c>
    </row>
    <row r="5" s="65" customFormat="1" customHeight="1" spans="1:3">
      <c r="A5" s="66" t="s">
        <v>4</v>
      </c>
      <c r="B5" s="67"/>
      <c r="C5" s="70">
        <v>7800</v>
      </c>
    </row>
    <row r="6" s="65" customFormat="1" customHeight="1" spans="1:3">
      <c r="A6" s="71" t="s">
        <v>5</v>
      </c>
      <c r="B6" s="72"/>
      <c r="C6" s="70">
        <v>11500</v>
      </c>
    </row>
    <row r="7" s="65" customFormat="1" customHeight="1" spans="1:3">
      <c r="A7" s="60"/>
      <c r="B7" s="61"/>
      <c r="C7" s="62"/>
    </row>
    <row r="8" s="65" customFormat="1" customHeight="1" spans="1:3">
      <c r="A8" s="73" t="s">
        <v>6</v>
      </c>
      <c r="B8" s="73" t="s">
        <v>7</v>
      </c>
      <c r="C8" s="73" t="s">
        <v>8</v>
      </c>
    </row>
    <row r="9" s="65" customFormat="1" ht="31" customHeight="1" spans="1:3">
      <c r="A9" s="74" t="s">
        <v>9</v>
      </c>
      <c r="B9" s="75">
        <f>NPV(C1,C3:C6)+C2</f>
        <v>2162.73054951383</v>
      </c>
      <c r="C9" s="12" t="s">
        <v>10</v>
      </c>
    </row>
    <row r="10" s="65" customFormat="1" ht="31" customHeight="1" spans="1:3">
      <c r="A10" s="74" t="s">
        <v>11</v>
      </c>
      <c r="B10" s="75">
        <f>NPV(C1,C3:C6,-5000)+C2</f>
        <v>-1754.90028282846</v>
      </c>
      <c r="C10" s="12" t="s">
        <v>12</v>
      </c>
    </row>
  </sheetData>
  <mergeCells count="7">
    <mergeCell ref="A1:B1"/>
    <mergeCell ref="A2:B2"/>
    <mergeCell ref="A3:B3"/>
    <mergeCell ref="A4:B4"/>
    <mergeCell ref="A5:B5"/>
    <mergeCell ref="A6:B6"/>
    <mergeCell ref="A7:C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D15" sqref="D15"/>
    </sheetView>
  </sheetViews>
  <sheetFormatPr defaultColWidth="9" defaultRowHeight="14" outlineLevelCol="2"/>
  <cols>
    <col min="1" max="1" width="17.1666666666667" style="1" customWidth="1"/>
    <col min="2" max="2" width="8.5" style="1" customWidth="1"/>
    <col min="3" max="3" width="41.75" style="1" customWidth="1"/>
    <col min="4" max="16384" width="9" style="1"/>
  </cols>
  <sheetData>
    <row r="1" s="1" customFormat="1" ht="15.25" customHeight="1" spans="1:3">
      <c r="A1" s="53" t="s">
        <v>13</v>
      </c>
      <c r="B1" s="54"/>
      <c r="C1" s="53" t="s">
        <v>14</v>
      </c>
    </row>
    <row r="2" s="1" customFormat="1" ht="14.5" customHeight="1" spans="1:3">
      <c r="A2" s="55">
        <v>-70000</v>
      </c>
      <c r="B2" s="56"/>
      <c r="C2" s="12" t="s">
        <v>15</v>
      </c>
    </row>
    <row r="3" s="1" customFormat="1" ht="14.5" customHeight="1" spans="1:3">
      <c r="A3" s="57">
        <v>15000</v>
      </c>
      <c r="B3" s="58"/>
      <c r="C3" s="12" t="s">
        <v>16</v>
      </c>
    </row>
    <row r="4" s="1" customFormat="1" ht="15" customHeight="1" spans="1:3">
      <c r="A4" s="57">
        <v>12000</v>
      </c>
      <c r="B4" s="59"/>
      <c r="C4" s="12" t="s">
        <v>17</v>
      </c>
    </row>
    <row r="5" s="1" customFormat="1" ht="14.5" customHeight="1" spans="1:3">
      <c r="A5" s="57">
        <v>13000</v>
      </c>
      <c r="B5" s="58"/>
      <c r="C5" s="12" t="s">
        <v>18</v>
      </c>
    </row>
    <row r="6" s="1" customFormat="1" ht="15" customHeight="1" spans="1:3">
      <c r="A6" s="57">
        <v>31000</v>
      </c>
      <c r="B6" s="58"/>
      <c r="C6" s="12" t="s">
        <v>19</v>
      </c>
    </row>
    <row r="7" s="1" customFormat="1" customHeight="1" spans="1:3">
      <c r="A7" s="57">
        <v>36000</v>
      </c>
      <c r="B7" s="58"/>
      <c r="C7" s="12" t="s">
        <v>20</v>
      </c>
    </row>
    <row r="8" s="1" customFormat="1" ht="14.5" customHeight="1" spans="1:3">
      <c r="A8" s="60"/>
      <c r="B8" s="61"/>
      <c r="C8" s="62"/>
    </row>
    <row r="9" s="1" customFormat="1" ht="15" customHeight="1" spans="1:3">
      <c r="A9" s="42" t="s">
        <v>6</v>
      </c>
      <c r="B9" s="42" t="s">
        <v>7</v>
      </c>
      <c r="C9" s="42" t="s">
        <v>8</v>
      </c>
    </row>
    <row r="10" s="1" customFormat="1" ht="34" customHeight="1" spans="1:3">
      <c r="A10" s="63" t="s">
        <v>21</v>
      </c>
      <c r="B10" s="64">
        <f>IRR(A2:A7)</f>
        <v>0.131138375495238</v>
      </c>
      <c r="C10" s="12" t="s">
        <v>22</v>
      </c>
    </row>
  </sheetData>
  <mergeCells count="1">
    <mergeCell ref="A8:C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L11" sqref="L11"/>
    </sheetView>
  </sheetViews>
  <sheetFormatPr defaultColWidth="9" defaultRowHeight="14" outlineLevelRow="7" outlineLevelCol="6"/>
  <cols>
    <col min="1" max="1" width="15.5" style="1" customWidth="1"/>
    <col min="2" max="7" width="10" style="1" customWidth="1"/>
    <col min="8" max="8" width="4.75" style="1" customWidth="1"/>
    <col min="9" max="16384" width="9" style="1"/>
  </cols>
  <sheetData>
    <row r="1" s="1" customFormat="1" ht="38" customHeight="1" spans="1:7">
      <c r="A1" s="40" t="s">
        <v>23</v>
      </c>
      <c r="B1" s="41"/>
      <c r="C1" s="41"/>
      <c r="D1" s="41"/>
      <c r="E1" s="41"/>
      <c r="F1" s="41"/>
      <c r="G1" s="41"/>
    </row>
    <row r="2" s="1" customFormat="1" ht="18" customHeight="1" spans="1:7">
      <c r="A2" s="42" t="s">
        <v>24</v>
      </c>
      <c r="B2" s="43">
        <v>0</v>
      </c>
      <c r="C2" s="43">
        <v>1</v>
      </c>
      <c r="D2" s="43">
        <v>2</v>
      </c>
      <c r="E2" s="43">
        <v>3</v>
      </c>
      <c r="F2" s="43">
        <v>4</v>
      </c>
      <c r="G2" s="43">
        <v>5</v>
      </c>
    </row>
    <row r="3" s="1" customFormat="1" ht="18" customHeight="1" spans="1:7">
      <c r="A3" s="12" t="s">
        <v>25</v>
      </c>
      <c r="B3" s="44">
        <v>-70000</v>
      </c>
      <c r="C3" s="45">
        <v>20000</v>
      </c>
      <c r="D3" s="45">
        <v>21000</v>
      </c>
      <c r="E3" s="45">
        <v>15000</v>
      </c>
      <c r="F3" s="45">
        <v>23000</v>
      </c>
      <c r="G3" s="45">
        <v>45000</v>
      </c>
    </row>
    <row r="4" s="1" customFormat="1" ht="18" customHeight="1" spans="1:7">
      <c r="A4" s="12" t="s">
        <v>26</v>
      </c>
      <c r="B4" s="46">
        <v>0.1</v>
      </c>
      <c r="C4" s="20" t="s">
        <v>6</v>
      </c>
      <c r="D4" s="47"/>
      <c r="E4" s="47"/>
      <c r="F4" s="47"/>
      <c r="G4" s="47"/>
    </row>
    <row r="5" s="1" customFormat="1" ht="18" customHeight="1" spans="1:7">
      <c r="A5" s="12" t="s">
        <v>27</v>
      </c>
      <c r="B5" s="48">
        <f>NPV(B4,C3,D3,E3,F3,G3)+B3</f>
        <v>20457.6811072269</v>
      </c>
      <c r="C5" s="49" t="s">
        <v>28</v>
      </c>
      <c r="D5" s="50"/>
      <c r="E5" s="50"/>
      <c r="F5" s="50"/>
      <c r="G5" s="50"/>
    </row>
    <row r="6" s="1" customFormat="1" ht="18" customHeight="1" spans="1:7">
      <c r="A6" s="12" t="s">
        <v>29</v>
      </c>
      <c r="B6" s="46">
        <f>NPV(B4,B3,C3,D3,E3,F3,G3)*(1+B4)/ABS(B3)</f>
        <v>0.292252587246098</v>
      </c>
      <c r="C6" s="49" t="s">
        <v>30</v>
      </c>
      <c r="D6" s="50"/>
      <c r="E6" s="50"/>
      <c r="F6" s="50"/>
      <c r="G6" s="50"/>
    </row>
    <row r="7" s="1" customFormat="1" ht="18" customHeight="1" spans="1:7">
      <c r="A7" s="12" t="s">
        <v>31</v>
      </c>
      <c r="B7" s="48">
        <f>NPV(B4,C3:G3)/ABS(B3)</f>
        <v>1.2922525872461</v>
      </c>
      <c r="C7" s="49" t="s">
        <v>32</v>
      </c>
      <c r="D7" s="50"/>
      <c r="E7" s="50"/>
      <c r="F7" s="50"/>
      <c r="G7" s="50"/>
    </row>
    <row r="8" s="1" customFormat="1" ht="18" customHeight="1" spans="1:7">
      <c r="A8" s="12" t="s">
        <v>33</v>
      </c>
      <c r="B8" s="51">
        <f>IRR(B3:G3)</f>
        <v>0.194867040733866</v>
      </c>
      <c r="C8" s="49" t="s">
        <v>34</v>
      </c>
      <c r="D8" s="52"/>
      <c r="E8" s="52"/>
      <c r="F8" s="52"/>
      <c r="G8" s="52"/>
    </row>
  </sheetData>
  <mergeCells count="6">
    <mergeCell ref="A1:G1"/>
    <mergeCell ref="C4:G4"/>
    <mergeCell ref="C5:G5"/>
    <mergeCell ref="C6:G6"/>
    <mergeCell ref="C7:G7"/>
    <mergeCell ref="C8:G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topLeftCell="D1" workbookViewId="0">
      <selection activeCell="F18" sqref="F18"/>
    </sheetView>
  </sheetViews>
  <sheetFormatPr defaultColWidth="9" defaultRowHeight="14"/>
  <cols>
    <col min="1" max="1" width="17" style="1" customWidth="1"/>
    <col min="2" max="3" width="10.5833333333333" style="1" customWidth="1"/>
    <col min="4" max="4" width="17" style="1" customWidth="1"/>
    <col min="5" max="6" width="16.1666666666667" style="1" customWidth="1"/>
    <col min="7" max="7" width="9" style="1"/>
    <col min="8" max="8" width="16.75" style="1" customWidth="1"/>
    <col min="9" max="10" width="10.5833333333333" style="1" customWidth="1"/>
    <col min="11" max="11" width="17.1666666666667" style="1" customWidth="1"/>
    <col min="12" max="13" width="16.5" style="1" customWidth="1"/>
    <col min="14" max="16384" width="9" style="1"/>
  </cols>
  <sheetData>
    <row r="1" s="1" customFormat="1" ht="17.5" spans="1:13">
      <c r="A1" s="3" t="s">
        <v>35</v>
      </c>
      <c r="B1" s="4"/>
      <c r="C1" s="4"/>
      <c r="D1" s="4"/>
      <c r="E1" s="4"/>
      <c r="F1" s="5"/>
      <c r="H1" s="3" t="s">
        <v>35</v>
      </c>
      <c r="I1" s="4"/>
      <c r="J1" s="4"/>
      <c r="K1" s="4"/>
      <c r="L1" s="4"/>
      <c r="M1" s="5"/>
    </row>
    <row r="2" s="2" customFormat="1" ht="19" customHeight="1" spans="1:13">
      <c r="A2" s="6" t="s">
        <v>36</v>
      </c>
      <c r="B2" s="7"/>
      <c r="C2" s="8"/>
      <c r="D2" s="9" t="s">
        <v>37</v>
      </c>
      <c r="E2" s="10"/>
      <c r="F2" s="10"/>
      <c r="H2" s="6" t="s">
        <v>36</v>
      </c>
      <c r="I2" s="7"/>
      <c r="J2" s="8"/>
      <c r="K2" s="9" t="s">
        <v>37</v>
      </c>
      <c r="L2" s="10"/>
      <c r="M2" s="10"/>
    </row>
    <row r="3" s="2" customFormat="1" ht="23" customHeight="1" spans="1:13">
      <c r="A3" s="11" t="s">
        <v>38</v>
      </c>
      <c r="B3" s="11" t="s">
        <v>39</v>
      </c>
      <c r="C3" s="11" t="s">
        <v>40</v>
      </c>
      <c r="D3" s="11" t="s">
        <v>24</v>
      </c>
      <c r="E3" s="11" t="s">
        <v>41</v>
      </c>
      <c r="F3" s="11" t="s">
        <v>42</v>
      </c>
      <c r="H3" s="11" t="s">
        <v>38</v>
      </c>
      <c r="I3" s="11" t="s">
        <v>39</v>
      </c>
      <c r="J3" s="11" t="s">
        <v>40</v>
      </c>
      <c r="K3" s="11" t="s">
        <v>38</v>
      </c>
      <c r="L3" s="11" t="s">
        <v>41</v>
      </c>
      <c r="M3" s="11" t="s">
        <v>42</v>
      </c>
    </row>
    <row r="4" s="1" customFormat="1" ht="16" customHeight="1" spans="1:13">
      <c r="A4" s="12" t="s">
        <v>43</v>
      </c>
      <c r="B4" s="13">
        <v>84000</v>
      </c>
      <c r="C4" s="13">
        <v>76500</v>
      </c>
      <c r="D4" s="14">
        <v>0</v>
      </c>
      <c r="E4" s="13">
        <v>-55600</v>
      </c>
      <c r="F4" s="13">
        <v>-87500</v>
      </c>
      <c r="H4" s="12" t="s">
        <v>43</v>
      </c>
      <c r="I4" s="13">
        <v>35000</v>
      </c>
      <c r="J4" s="13">
        <v>36000</v>
      </c>
      <c r="K4" s="12" t="s">
        <v>44</v>
      </c>
      <c r="L4" s="13">
        <v>10000</v>
      </c>
      <c r="M4" s="13">
        <v>36000</v>
      </c>
    </row>
    <row r="5" s="1" customFormat="1" ht="16" customHeight="1" spans="1:13">
      <c r="A5" s="12" t="s">
        <v>45</v>
      </c>
      <c r="B5" s="13">
        <v>4000</v>
      </c>
      <c r="C5" s="13">
        <v>4500</v>
      </c>
      <c r="D5" s="14">
        <v>1</v>
      </c>
      <c r="E5" s="13">
        <v>-3800</v>
      </c>
      <c r="F5" s="13">
        <v>600</v>
      </c>
      <c r="H5" s="12" t="s">
        <v>45</v>
      </c>
      <c r="I5" s="13">
        <v>5000</v>
      </c>
      <c r="J5" s="13">
        <v>4000</v>
      </c>
      <c r="K5" s="12" t="s">
        <v>46</v>
      </c>
      <c r="L5" s="13">
        <v>5200</v>
      </c>
      <c r="M5" s="13">
        <v>0</v>
      </c>
    </row>
    <row r="6" s="1" customFormat="1" ht="16" customHeight="1" spans="1:13">
      <c r="A6" s="12" t="s">
        <v>47</v>
      </c>
      <c r="B6" s="15">
        <v>8</v>
      </c>
      <c r="C6" s="15">
        <v>6</v>
      </c>
      <c r="D6" s="14">
        <v>2</v>
      </c>
      <c r="E6" s="13">
        <v>-14600</v>
      </c>
      <c r="F6" s="13">
        <v>600</v>
      </c>
      <c r="H6" s="12" t="s">
        <v>47</v>
      </c>
      <c r="I6" s="15">
        <v>10</v>
      </c>
      <c r="J6" s="15">
        <v>10</v>
      </c>
      <c r="K6" s="12" t="s">
        <v>48</v>
      </c>
      <c r="L6" s="13">
        <v>1200</v>
      </c>
      <c r="M6" s="13">
        <v>1280</v>
      </c>
    </row>
    <row r="7" s="1" customFormat="1" ht="16" customHeight="1" spans="1:13">
      <c r="A7" s="12" t="s">
        <v>49</v>
      </c>
      <c r="B7" s="15">
        <v>3</v>
      </c>
      <c r="C7" s="15">
        <v>0</v>
      </c>
      <c r="D7" s="14">
        <v>3</v>
      </c>
      <c r="E7" s="13">
        <v>-3800</v>
      </c>
      <c r="F7" s="13">
        <v>600</v>
      </c>
      <c r="H7" s="12" t="s">
        <v>49</v>
      </c>
      <c r="I7" s="15">
        <v>4</v>
      </c>
      <c r="J7" s="15">
        <v>0</v>
      </c>
      <c r="K7" s="12" t="s">
        <v>50</v>
      </c>
      <c r="L7" s="13">
        <v>6300</v>
      </c>
      <c r="M7" s="13">
        <v>4800</v>
      </c>
    </row>
    <row r="8" s="1" customFormat="1" ht="16" customHeight="1" spans="1:13">
      <c r="A8" s="12" t="s">
        <v>51</v>
      </c>
      <c r="B8" s="15">
        <v>6</v>
      </c>
      <c r="C8" s="15">
        <v>6</v>
      </c>
      <c r="D8" s="14">
        <v>4</v>
      </c>
      <c r="E8" s="13">
        <v>-3800</v>
      </c>
      <c r="F8" s="13">
        <v>-4800</v>
      </c>
      <c r="H8" s="12" t="s">
        <v>52</v>
      </c>
      <c r="I8" s="13">
        <v>10500</v>
      </c>
      <c r="J8" s="13">
        <v>8000</v>
      </c>
      <c r="K8" s="12" t="s">
        <v>53</v>
      </c>
      <c r="L8" s="13">
        <v>4100</v>
      </c>
      <c r="M8" s="13">
        <v>4120</v>
      </c>
    </row>
    <row r="9" s="1" customFormat="1" ht="16" customHeight="1" spans="1:13">
      <c r="A9" s="12" t="s">
        <v>54</v>
      </c>
      <c r="B9" s="13">
        <v>10000</v>
      </c>
      <c r="C9" s="13">
        <v>11000</v>
      </c>
      <c r="D9" s="14">
        <v>5</v>
      </c>
      <c r="E9" s="13">
        <v>-3800</v>
      </c>
      <c r="F9" s="13">
        <v>600</v>
      </c>
      <c r="H9" s="12" t="s">
        <v>44</v>
      </c>
      <c r="I9" s="13">
        <v>10000</v>
      </c>
      <c r="J9" s="13">
        <v>36000</v>
      </c>
      <c r="K9" s="12" t="s">
        <v>55</v>
      </c>
      <c r="L9" s="13">
        <v>3548.03</v>
      </c>
      <c r="M9" s="13">
        <v>6970.16</v>
      </c>
    </row>
    <row r="10" s="1" customFormat="1" ht="16" customHeight="1" spans="1:13">
      <c r="A10" s="12" t="s">
        <v>56</v>
      </c>
      <c r="B10" s="13">
        <v>18000</v>
      </c>
      <c r="C10" s="13">
        <v>9000</v>
      </c>
      <c r="D10" s="14">
        <v>6</v>
      </c>
      <c r="E10" s="13">
        <v>7100</v>
      </c>
      <c r="F10" s="13">
        <v>17000</v>
      </c>
      <c r="H10" s="12" t="s">
        <v>57</v>
      </c>
      <c r="I10" s="13">
        <v>3500</v>
      </c>
      <c r="J10" s="13">
        <v>4200</v>
      </c>
      <c r="K10" s="12" t="s">
        <v>58</v>
      </c>
      <c r="L10" s="13">
        <v>8648.03</v>
      </c>
      <c r="M10" s="13">
        <v>10490.16</v>
      </c>
    </row>
    <row r="11" s="1" customFormat="1" ht="16" customHeight="1" spans="1:13">
      <c r="A11" s="12" t="s">
        <v>59</v>
      </c>
      <c r="B11" s="15">
        <v>2</v>
      </c>
      <c r="C11" s="15">
        <v>4</v>
      </c>
      <c r="D11" s="12" t="s">
        <v>26</v>
      </c>
      <c r="E11" s="16">
        <v>0.1</v>
      </c>
      <c r="F11" s="17"/>
      <c r="H11" s="12" t="s">
        <v>60</v>
      </c>
      <c r="I11" s="24">
        <v>0.25</v>
      </c>
      <c r="J11" s="24">
        <v>0.25</v>
      </c>
      <c r="K11" s="12" t="s">
        <v>26</v>
      </c>
      <c r="L11" s="16">
        <v>0.15</v>
      </c>
      <c r="M11" s="17"/>
    </row>
    <row r="12" s="1" customFormat="1" ht="16" customHeight="1" spans="1:13">
      <c r="A12" s="12" t="s">
        <v>52</v>
      </c>
      <c r="B12" s="13">
        <v>13000</v>
      </c>
      <c r="C12" s="13">
        <v>7000</v>
      </c>
      <c r="D12" s="18" t="s">
        <v>27</v>
      </c>
      <c r="E12" s="13">
        <f>NPV($E$11,E5:E10)+E4</f>
        <v>-74922.844655081</v>
      </c>
      <c r="F12" s="13">
        <f>NPV($E$11,F5:F10)+F4</f>
        <v>-79317.7437864121</v>
      </c>
      <c r="H12" s="19" t="s">
        <v>61</v>
      </c>
      <c r="I12" s="25"/>
      <c r="J12" s="26"/>
      <c r="K12" s="27" t="s">
        <v>62</v>
      </c>
      <c r="L12" s="28" t="s">
        <v>63</v>
      </c>
      <c r="M12" s="29"/>
    </row>
    <row r="13" s="1" customFormat="1" ht="16" customHeight="1" spans="1:13">
      <c r="A13" s="12" t="s">
        <v>44</v>
      </c>
      <c r="B13" s="13">
        <v>40000</v>
      </c>
      <c r="C13" s="13">
        <v>76500</v>
      </c>
      <c r="D13" s="18" t="s">
        <v>62</v>
      </c>
      <c r="E13" s="20" t="s">
        <v>63</v>
      </c>
      <c r="F13" s="21"/>
      <c r="H13" s="22"/>
      <c r="I13" s="30"/>
      <c r="J13" s="31"/>
      <c r="K13" s="32"/>
      <c r="L13" s="33"/>
      <c r="M13" s="34"/>
    </row>
    <row r="14" s="1" customFormat="1" ht="16" customHeight="1" spans="1:13">
      <c r="A14" s="12" t="s">
        <v>57</v>
      </c>
      <c r="B14" s="13">
        <v>5500</v>
      </c>
      <c r="C14" s="13">
        <v>6000</v>
      </c>
      <c r="D14" s="21"/>
      <c r="E14" s="21"/>
      <c r="F14" s="21"/>
      <c r="H14" s="23"/>
      <c r="I14" s="35"/>
      <c r="J14" s="36"/>
      <c r="K14" s="37"/>
      <c r="L14" s="38"/>
      <c r="M14" s="39"/>
    </row>
    <row r="15" s="1" customFormat="1" ht="16" customHeight="1" spans="1:6">
      <c r="A15" s="12" t="s">
        <v>60</v>
      </c>
      <c r="B15" s="24">
        <v>0.25</v>
      </c>
      <c r="C15" s="24">
        <v>0.25</v>
      </c>
      <c r="D15" s="21"/>
      <c r="E15" s="21"/>
      <c r="F15" s="21"/>
    </row>
  </sheetData>
  <mergeCells count="9">
    <mergeCell ref="A1:F1"/>
    <mergeCell ref="H1:M1"/>
    <mergeCell ref="A2:C2"/>
    <mergeCell ref="D2:F2"/>
    <mergeCell ref="H2:J2"/>
    <mergeCell ref="K2:M2"/>
    <mergeCell ref="K12:K14"/>
    <mergeCell ref="H12:J14"/>
    <mergeCell ref="L12:M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任务情境5-1</vt:lpstr>
      <vt:lpstr>任务情境5-2</vt:lpstr>
      <vt:lpstr>任务情境5-3</vt:lpstr>
      <vt:lpstr>任务情境5-4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NINGXIN</cp:lastModifiedBy>
  <dcterms:created xsi:type="dcterms:W3CDTF">2015-06-05T18:17:00Z</dcterms:created>
  <dcterms:modified xsi:type="dcterms:W3CDTF">2024-05-10T14:10:40Z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0DF812ED755D4C8496CF178F09C689F3_12</vt:lpwstr>
  </property>
  <property fmtid="{D5CDD505-2E9C-101B-9397-08002B2CF9AE}" pid="3" name="KSOProductBuildVer">
    <vt:lpwstr>2052-12.1.0.16729</vt:lpwstr>
  </property>
</Properties>
</file>